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755603\"/>
    </mc:Choice>
  </mc:AlternateContent>
  <xr:revisionPtr revIDLastSave="0" documentId="13_ncr:1_{9F58363F-616E-4031-9876-F5FD50327B24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WP" sheetId="3" r:id="rId1"/>
  </sheets>
  <definedNames>
    <definedName name="csDesignMode">1</definedName>
    <definedName name="_xlnm.Print_Area" localSheetId="0">WP!$A$1:$G$40</definedName>
  </definedNames>
  <calcPr calcId="191029" iterate="1" iterateCount="2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3" l="1"/>
  <c r="B29" i="3"/>
  <c r="C23" i="3" l="1"/>
  <c r="B23" i="3"/>
  <c r="C25" i="3" l="1"/>
  <c r="C27" i="3" s="1"/>
  <c r="B25" i="3"/>
  <c r="B27" i="3" s="1"/>
</calcChain>
</file>

<file path=xl/sharedStrings.xml><?xml version="1.0" encoding="utf-8"?>
<sst xmlns="http://schemas.openxmlformats.org/spreadsheetml/2006/main" count="37" uniqueCount="34">
  <si>
    <t>EL PASO ELECTRIC COMPANY</t>
  </si>
  <si>
    <t>Note:</t>
  </si>
  <si>
    <t>Test Year</t>
  </si>
  <si>
    <t>Year End</t>
  </si>
  <si>
    <t xml:space="preserve">Ended  </t>
  </si>
  <si>
    <t>CREDIT FACILITY AGREEMENT</t>
  </si>
  <si>
    <t>FINANCIAL COVENANT RATIO  (1)</t>
  </si>
  <si>
    <t>(In thousands)</t>
  </si>
  <si>
    <t>Current Maturities of L-T Debt</t>
  </si>
  <si>
    <t>Customer Deposits</t>
  </si>
  <si>
    <t xml:space="preserve">  Total Consolidated Debt  (a)</t>
  </si>
  <si>
    <t>Total Consolidated Debt</t>
  </si>
  <si>
    <t>Common Stock Equity</t>
  </si>
  <si>
    <t xml:space="preserve">  Total Consolidated Capital  (b)</t>
  </si>
  <si>
    <t>(a)/(b)</t>
  </si>
  <si>
    <t>(1)  The Company's nuclear fuel financing trust, Rio Grande Resources Trust (RGRT), is included</t>
  </si>
  <si>
    <t>L/T Debt (1)</t>
  </si>
  <si>
    <t>2021 TEXAS RATE CASE FILING</t>
  </si>
  <si>
    <t>SPONSOR:  LISA BUDTKE</t>
  </si>
  <si>
    <t>NO REQUESTED RATE RELIEF</t>
  </si>
  <si>
    <t xml:space="preserve">       in the financial statements of the Company. </t>
  </si>
  <si>
    <t>PAGE 1 OF 1</t>
  </si>
  <si>
    <t>PREPARER:  RICHARD GONZALEZ / GREGORY SHEARMAN</t>
  </si>
  <si>
    <t>SCHEDULE K-5:  SECURITY ISSUANCE RESTRICTIONS</t>
  </si>
  <si>
    <t>FOR THE TEST YEAR ENDED DECEMBER 31, 2020 AND THE PROJECTED YEARS 2021-2023</t>
  </si>
  <si>
    <t>WP/K-5</t>
  </si>
  <si>
    <t>(2)  Financing obligations are the borrowings under the Company's Revolving Credit Facility ("RCF").</t>
  </si>
  <si>
    <t>Financing Obligations (2)</t>
  </si>
  <si>
    <t>PUBLIC</t>
  </si>
  <si>
    <t>Projected Information (3)</t>
  </si>
  <si>
    <t>(3) Refer to Workpaper K-5 CONFIDENTIAL, for anticipated changes in the projected period, which is being filed as</t>
  </si>
  <si>
    <t xml:space="preserve">      Confidential Protected Materials in this proceeding pursuant to a Protective Order.</t>
  </si>
  <si>
    <t>Redacted</t>
  </si>
  <si>
    <t>WP/K-5
PAGE 1 OF 1
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</si>
</sst>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sz val="8"/>
      <name val="Arial"/>
      <family val="2"/>
    </font>
    <font>
      <sz val="24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38" fontId="2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164" fontId="2" fillId="0" borderId="0" xfId="1" quotePrefix="1" applyNumberFormat="1" applyFont="1" applyAlignment="1">
      <alignment horizontal="center"/>
    </xf>
    <xf numFmtId="38" fontId="2" fillId="0" borderId="1" xfId="1" applyNumberFormat="1" applyFont="1" applyBorder="1"/>
    <xf numFmtId="0" fontId="2" fillId="0" borderId="0" xfId="0" quotePrefix="1" applyFont="1"/>
    <xf numFmtId="10" fontId="2" fillId="0" borderId="0" xfId="2" applyNumberFormat="1" applyFont="1" applyFill="1"/>
    <xf numFmtId="0" fontId="2" fillId="0" borderId="0" xfId="0" applyFont="1" applyAlignment="1"/>
    <xf numFmtId="38" fontId="3" fillId="0" borderId="0" xfId="0" applyNumberFormat="1" applyFont="1"/>
    <xf numFmtId="37" fontId="3" fillId="0" borderId="0" xfId="0" applyNumberFormat="1" applyFont="1"/>
    <xf numFmtId="164" fontId="6" fillId="0" borderId="2" xfId="1" quotePrefix="1" applyNumberFormat="1" applyFont="1" applyBorder="1" applyAlignment="1">
      <alignment horizontal="center" vertical="center"/>
    </xf>
    <xf numFmtId="164" fontId="6" fillId="0" borderId="3" xfId="1" quotePrefix="1" applyNumberFormat="1" applyFont="1" applyBorder="1" applyAlignment="1">
      <alignment horizontal="center" vertical="center"/>
    </xf>
    <xf numFmtId="164" fontId="6" fillId="0" borderId="4" xfId="1" quotePrefix="1" applyNumberFormat="1" applyFont="1" applyBorder="1" applyAlignment="1">
      <alignment horizontal="center" vertical="center"/>
    </xf>
    <xf numFmtId="164" fontId="6" fillId="0" borderId="5" xfId="1" quotePrefix="1" applyNumberFormat="1" applyFont="1" applyBorder="1" applyAlignment="1">
      <alignment horizontal="center" vertical="center"/>
    </xf>
    <xf numFmtId="164" fontId="6" fillId="0" borderId="0" xfId="1" quotePrefix="1" applyNumberFormat="1" applyFont="1" applyBorder="1" applyAlignment="1">
      <alignment horizontal="center" vertical="center"/>
    </xf>
    <xf numFmtId="164" fontId="6" fillId="0" borderId="6" xfId="1" quotePrefix="1" applyNumberFormat="1" applyFont="1" applyBorder="1" applyAlignment="1">
      <alignment horizontal="center" vertical="center"/>
    </xf>
    <xf numFmtId="164" fontId="6" fillId="0" borderId="7" xfId="1" quotePrefix="1" applyNumberFormat="1" applyFont="1" applyBorder="1" applyAlignment="1">
      <alignment horizontal="center" vertical="center"/>
    </xf>
    <xf numFmtId="164" fontId="6" fillId="0" borderId="1" xfId="1" quotePrefix="1" applyNumberFormat="1" applyFont="1" applyBorder="1" applyAlignment="1">
      <alignment horizontal="center" vertical="center"/>
    </xf>
    <xf numFmtId="164" fontId="6" fillId="0" borderId="8" xfId="1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right" textRotation="180" wrapText="1"/>
    </xf>
    <xf numFmtId="0" fontId="3" fillId="0" borderId="0" xfId="0" applyFont="1" applyAlignment="1">
      <alignment horizontal="right" textRotation="180"/>
    </xf>
  </cellXfs>
  <cellStyles count="4">
    <cellStyle name="Comma" xfId="1" builtinId="3"/>
    <cellStyle name="Normal" xfId="0" builtinId="0"/>
    <cellStyle name="Normal 2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9"/>
  <sheetViews>
    <sheetView tabSelected="1" topLeftCell="A22" zoomScale="130" zoomScaleNormal="130" workbookViewId="0"/>
  </sheetViews>
  <sheetFormatPr defaultColWidth="13.7109375" defaultRowHeight="14.25" x14ac:dyDescent="0.2"/>
  <cols>
    <col min="1" max="1" width="46.5703125" style="1" customWidth="1"/>
    <col min="2" max="16384" width="13.7109375" style="1"/>
  </cols>
  <sheetData>
    <row r="1" spans="1:6" ht="15.75" customHeight="1" x14ac:dyDescent="0.2">
      <c r="A1" s="6" t="s">
        <v>0</v>
      </c>
      <c r="B1" s="5"/>
      <c r="C1" s="5"/>
      <c r="D1" s="5"/>
      <c r="E1" s="5"/>
      <c r="F1" s="10" t="s">
        <v>25</v>
      </c>
    </row>
    <row r="2" spans="1:6" x14ac:dyDescent="0.2">
      <c r="A2" s="6" t="s">
        <v>17</v>
      </c>
      <c r="B2" s="5"/>
      <c r="C2" s="5"/>
      <c r="D2" s="5"/>
      <c r="E2" s="5"/>
      <c r="F2" s="10" t="s">
        <v>21</v>
      </c>
    </row>
    <row r="3" spans="1:6" x14ac:dyDescent="0.2">
      <c r="A3" s="6" t="s">
        <v>23</v>
      </c>
      <c r="B3" s="5"/>
      <c r="C3" s="5"/>
      <c r="D3" s="5"/>
      <c r="E3" s="5"/>
      <c r="F3" s="10" t="s">
        <v>28</v>
      </c>
    </row>
    <row r="4" spans="1:6" x14ac:dyDescent="0.2">
      <c r="A4" s="6" t="s">
        <v>18</v>
      </c>
      <c r="B4" s="5"/>
      <c r="C4" s="5"/>
      <c r="D4" s="5"/>
      <c r="E4" s="5"/>
      <c r="F4" s="10"/>
    </row>
    <row r="5" spans="1:6" x14ac:dyDescent="0.2">
      <c r="A5" s="6" t="s">
        <v>22</v>
      </c>
      <c r="B5" s="5"/>
      <c r="C5" s="5"/>
      <c r="D5" s="5"/>
      <c r="E5" s="5"/>
    </row>
    <row r="6" spans="1:6" x14ac:dyDescent="0.2">
      <c r="A6" s="6" t="s">
        <v>24</v>
      </c>
      <c r="B6" s="5"/>
      <c r="C6" s="5"/>
      <c r="D6" s="5"/>
      <c r="E6" s="5"/>
      <c r="F6" s="5"/>
    </row>
    <row r="7" spans="1:6" x14ac:dyDescent="0.2">
      <c r="A7" s="6"/>
      <c r="B7" s="5"/>
      <c r="C7" s="5"/>
      <c r="D7" s="5"/>
      <c r="E7" s="5"/>
      <c r="F7" s="5"/>
    </row>
    <row r="8" spans="1:6" x14ac:dyDescent="0.2">
      <c r="A8" s="5"/>
      <c r="B8" s="5"/>
      <c r="C8" s="5"/>
      <c r="D8" s="5"/>
      <c r="E8" s="5"/>
      <c r="F8" s="5"/>
    </row>
    <row r="9" spans="1:6" x14ac:dyDescent="0.2">
      <c r="A9" s="5"/>
      <c r="B9" s="7" t="s">
        <v>5</v>
      </c>
      <c r="C9" s="11"/>
      <c r="D9" s="11"/>
      <c r="E9" s="11"/>
      <c r="F9" s="11"/>
    </row>
    <row r="10" spans="1:6" x14ac:dyDescent="0.2">
      <c r="A10" s="5"/>
      <c r="B10" s="7" t="s">
        <v>6</v>
      </c>
      <c r="C10" s="11"/>
      <c r="D10" s="11"/>
      <c r="E10" s="11"/>
      <c r="F10" s="11"/>
    </row>
    <row r="11" spans="1:6" x14ac:dyDescent="0.2">
      <c r="A11" s="5"/>
      <c r="B11" s="7" t="s">
        <v>7</v>
      </c>
      <c r="C11" s="11"/>
      <c r="D11" s="11"/>
      <c r="E11" s="11"/>
      <c r="F11" s="11"/>
    </row>
    <row r="12" spans="1:6" x14ac:dyDescent="0.2">
      <c r="A12" s="5"/>
      <c r="B12" s="7"/>
      <c r="C12" s="11"/>
      <c r="D12" s="11"/>
      <c r="E12" s="11"/>
      <c r="F12" s="11"/>
    </row>
    <row r="13" spans="1:6" x14ac:dyDescent="0.2">
      <c r="A13" s="5"/>
      <c r="B13" s="2"/>
      <c r="C13" s="2" t="s">
        <v>2</v>
      </c>
      <c r="D13" s="12" t="s">
        <v>29</v>
      </c>
      <c r="E13" s="12"/>
      <c r="F13" s="12"/>
    </row>
    <row r="14" spans="1:6" x14ac:dyDescent="0.2">
      <c r="A14" s="5"/>
      <c r="B14" s="2" t="s">
        <v>3</v>
      </c>
      <c r="C14" s="2" t="s">
        <v>4</v>
      </c>
      <c r="D14" s="2" t="s">
        <v>3</v>
      </c>
      <c r="E14" s="2" t="s">
        <v>3</v>
      </c>
      <c r="F14" s="2" t="s">
        <v>3</v>
      </c>
    </row>
    <row r="15" spans="1:6" x14ac:dyDescent="0.2">
      <c r="A15" s="5"/>
      <c r="B15" s="3">
        <v>2019</v>
      </c>
      <c r="C15" s="4">
        <v>44196</v>
      </c>
      <c r="D15" s="3">
        <v>2021</v>
      </c>
      <c r="E15" s="3">
        <v>2022</v>
      </c>
      <c r="F15" s="3">
        <v>2023</v>
      </c>
    </row>
    <row r="16" spans="1:6" x14ac:dyDescent="0.2">
      <c r="A16" s="5"/>
      <c r="B16" s="3"/>
      <c r="C16" s="4"/>
      <c r="D16" s="3"/>
      <c r="E16" s="3"/>
      <c r="F16" s="3"/>
    </row>
    <row r="17" spans="1:10" x14ac:dyDescent="0.2">
      <c r="A17" s="17" t="s">
        <v>19</v>
      </c>
      <c r="B17" s="13"/>
      <c r="C17" s="13"/>
      <c r="D17" s="13"/>
      <c r="E17" s="13"/>
      <c r="F17" s="13"/>
    </row>
    <row r="18" spans="1:10" x14ac:dyDescent="0.2">
      <c r="A18" s="8"/>
      <c r="B18" s="13"/>
      <c r="C18" s="13"/>
      <c r="D18" s="13"/>
      <c r="E18" s="13"/>
      <c r="F18" s="13"/>
    </row>
    <row r="19" spans="1:10" x14ac:dyDescent="0.2">
      <c r="A19" s="5" t="s">
        <v>16</v>
      </c>
      <c r="B19" s="9">
        <v>1340981</v>
      </c>
      <c r="C19" s="9">
        <v>1341593</v>
      </c>
      <c r="D19" s="20" t="s">
        <v>32</v>
      </c>
      <c r="E19" s="21"/>
      <c r="F19" s="22"/>
      <c r="H19" s="18"/>
      <c r="I19" s="18"/>
      <c r="J19" s="18"/>
    </row>
    <row r="20" spans="1:10" x14ac:dyDescent="0.2">
      <c r="A20" s="5" t="s">
        <v>8</v>
      </c>
      <c r="B20" s="9">
        <v>44969</v>
      </c>
      <c r="C20" s="9">
        <v>0</v>
      </c>
      <c r="D20" s="23"/>
      <c r="E20" s="24"/>
      <c r="F20" s="25"/>
      <c r="H20" s="18"/>
      <c r="I20" s="18"/>
      <c r="J20" s="18"/>
    </row>
    <row r="21" spans="1:10" x14ac:dyDescent="0.2">
      <c r="A21" s="5" t="s">
        <v>27</v>
      </c>
      <c r="B21" s="9">
        <v>113801</v>
      </c>
      <c r="C21" s="9">
        <v>192260</v>
      </c>
      <c r="D21" s="23"/>
      <c r="E21" s="24"/>
      <c r="F21" s="25"/>
      <c r="H21" s="18"/>
      <c r="I21" s="18"/>
      <c r="J21" s="18"/>
    </row>
    <row r="22" spans="1:10" x14ac:dyDescent="0.2">
      <c r="A22" s="5" t="s">
        <v>9</v>
      </c>
      <c r="B22" s="14">
        <v>9252</v>
      </c>
      <c r="C22" s="14">
        <v>8322</v>
      </c>
      <c r="D22" s="23"/>
      <c r="E22" s="24"/>
      <c r="F22" s="25"/>
      <c r="H22" s="18"/>
      <c r="I22" s="18"/>
      <c r="J22" s="18"/>
    </row>
    <row r="23" spans="1:10" x14ac:dyDescent="0.2">
      <c r="A23" s="5" t="s">
        <v>10</v>
      </c>
      <c r="B23" s="9">
        <f>SUM(B19:B22)</f>
        <v>1509003</v>
      </c>
      <c r="C23" s="9">
        <f t="shared" ref="C23" si="0">SUM(C19:C22)</f>
        <v>1542175</v>
      </c>
      <c r="D23" s="23"/>
      <c r="E23" s="24"/>
      <c r="F23" s="25"/>
    </row>
    <row r="24" spans="1:10" x14ac:dyDescent="0.2">
      <c r="A24" s="5"/>
      <c r="B24" s="9"/>
      <c r="C24" s="9"/>
      <c r="D24" s="23"/>
      <c r="E24" s="24"/>
      <c r="F24" s="25"/>
    </row>
    <row r="25" spans="1:10" x14ac:dyDescent="0.2">
      <c r="A25" s="5" t="s">
        <v>11</v>
      </c>
      <c r="B25" s="9">
        <f>B23</f>
        <v>1509003</v>
      </c>
      <c r="C25" s="9">
        <f t="shared" ref="C25" si="1">C23</f>
        <v>1542175</v>
      </c>
      <c r="D25" s="23"/>
      <c r="E25" s="24"/>
      <c r="F25" s="25"/>
    </row>
    <row r="26" spans="1:10" x14ac:dyDescent="0.2">
      <c r="A26" s="5" t="s">
        <v>12</v>
      </c>
      <c r="B26" s="14">
        <v>1216547</v>
      </c>
      <c r="C26" s="14">
        <v>1376886</v>
      </c>
      <c r="D26" s="23"/>
      <c r="E26" s="24"/>
      <c r="F26" s="25"/>
      <c r="H26" s="18"/>
      <c r="I26" s="18"/>
      <c r="J26" s="18"/>
    </row>
    <row r="27" spans="1:10" x14ac:dyDescent="0.2">
      <c r="A27" s="5" t="s">
        <v>13</v>
      </c>
      <c r="B27" s="9">
        <f>SUM(B25:B26)</f>
        <v>2725550</v>
      </c>
      <c r="C27" s="9">
        <f t="shared" ref="C27" si="2">SUM(C25:C26)</f>
        <v>2919061</v>
      </c>
      <c r="D27" s="23"/>
      <c r="E27" s="24"/>
      <c r="F27" s="25"/>
    </row>
    <row r="28" spans="1:10" x14ac:dyDescent="0.2">
      <c r="A28" s="5"/>
      <c r="B28" s="5"/>
      <c r="C28" s="5"/>
      <c r="D28" s="23"/>
      <c r="E28" s="24"/>
      <c r="F28" s="25"/>
    </row>
    <row r="29" spans="1:10" x14ac:dyDescent="0.2">
      <c r="A29" s="15" t="s">
        <v>14</v>
      </c>
      <c r="B29" s="16">
        <f>B23/B27</f>
        <v>0.55365082276971622</v>
      </c>
      <c r="C29" s="16">
        <f>C23/C27</f>
        <v>0.52831201540495387</v>
      </c>
      <c r="D29" s="26"/>
      <c r="E29" s="27"/>
      <c r="F29" s="28"/>
      <c r="H29" s="19"/>
      <c r="I29" s="19"/>
      <c r="J29" s="19"/>
    </row>
    <row r="30" spans="1:10" x14ac:dyDescent="0.2">
      <c r="D30" s="13"/>
      <c r="E30" s="13"/>
      <c r="F30" s="13"/>
      <c r="G30" s="29" t="s">
        <v>33</v>
      </c>
      <c r="H30" s="19"/>
      <c r="I30" s="19"/>
      <c r="J30" s="19"/>
    </row>
    <row r="31" spans="1:10" x14ac:dyDescent="0.2">
      <c r="G31" s="30"/>
    </row>
    <row r="32" spans="1:10" x14ac:dyDescent="0.2">
      <c r="A32" s="1" t="s">
        <v>1</v>
      </c>
      <c r="G32" s="30"/>
    </row>
    <row r="33" spans="1:7" x14ac:dyDescent="0.2">
      <c r="A33" s="1" t="s">
        <v>15</v>
      </c>
      <c r="G33" s="30"/>
    </row>
    <row r="34" spans="1:7" x14ac:dyDescent="0.2">
      <c r="A34" s="1" t="s">
        <v>20</v>
      </c>
      <c r="G34" s="30"/>
    </row>
    <row r="35" spans="1:7" x14ac:dyDescent="0.2">
      <c r="A35" s="1" t="s">
        <v>26</v>
      </c>
      <c r="G35" s="30"/>
    </row>
    <row r="36" spans="1:7" x14ac:dyDescent="0.2">
      <c r="A36" s="5" t="s">
        <v>30</v>
      </c>
      <c r="G36" s="30"/>
    </row>
    <row r="37" spans="1:7" x14ac:dyDescent="0.2">
      <c r="A37" s="5" t="s">
        <v>31</v>
      </c>
      <c r="G37" s="30"/>
    </row>
    <row r="38" spans="1:7" x14ac:dyDescent="0.2">
      <c r="G38" s="30"/>
    </row>
    <row r="39" spans="1:7" x14ac:dyDescent="0.2">
      <c r="G39" s="30"/>
    </row>
  </sheetData>
  <mergeCells count="2">
    <mergeCell ref="D19:F29"/>
    <mergeCell ref="G30:G39"/>
  </mergeCells>
  <pageMargins left="1" right="0.75" top="0.75" bottom="0.75" header="0.3" footer="0.3"/>
  <pageSetup scale="9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</vt:lpstr>
      <vt:lpstr>WP!Print_Area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Richards, Ronda</dc:creator>
  <cp:lastModifiedBy>Novela, Mariah M</cp:lastModifiedBy>
  <cp:lastPrinted>2021-05-29T17:35:31Z</cp:lastPrinted>
  <dcterms:created xsi:type="dcterms:W3CDTF">2017-01-04T20:58:24Z</dcterms:created>
  <dcterms:modified xsi:type="dcterms:W3CDTF">2021-05-29T20:11:10Z</dcterms:modified>
</cp:coreProperties>
</file>